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05" yWindow="-105" windowWidth="20730" windowHeight="11760"/>
  </bookViews>
  <sheets>
    <sheet name="Attainment-IoT-Sec-A " sheetId="4" r:id="rId1"/>
    <sheet name="consolidated Attainment" sheetId="3" r:id="rId2"/>
  </sheets>
  <definedNames>
    <definedName name="_xlnm._FilterDatabase" localSheetId="0" hidden="1">'Attainment-IoT-Sec-A '!$A$15:$H$74</definedName>
    <definedName name="_xlnm.Print_Area" localSheetId="1">'consolidated Attainment'!$A$1:$G$13</definedName>
    <definedName name="_xlnm.Print_Titles" localSheetId="0">'Attainment-IoT-Sec-A '!$13:$14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4" l="1"/>
  <c r="D79" i="4" s="1"/>
  <c r="D80" i="4" s="1"/>
  <c r="H44" i="4"/>
  <c r="G77" i="4"/>
  <c r="G79" i="4" s="1"/>
  <c r="G80" i="4" s="1"/>
  <c r="F77" i="4"/>
  <c r="F79" i="4" s="1"/>
  <c r="F80" i="4" s="1"/>
  <c r="E77" i="4"/>
  <c r="E79" i="4" s="1"/>
  <c r="E80" i="4" s="1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E81" i="4" l="1"/>
  <c r="G11" i="3"/>
  <c r="G12" i="3" s="1"/>
  <c r="F11" i="3"/>
  <c r="F12" i="3" s="1"/>
  <c r="E11" i="3"/>
  <c r="E12" i="3" s="1"/>
  <c r="D11" i="3"/>
  <c r="D12" i="3" s="1"/>
  <c r="G81" i="4" l="1"/>
  <c r="F81" i="4"/>
  <c r="D81" i="4"/>
</calcChain>
</file>

<file path=xl/sharedStrings.xml><?xml version="1.0" encoding="utf-8"?>
<sst xmlns="http://schemas.openxmlformats.org/spreadsheetml/2006/main" count="168" uniqueCount="158">
  <si>
    <t>S. No.</t>
  </si>
  <si>
    <t>Univ. Roll No.</t>
  </si>
  <si>
    <t>Name of Student</t>
  </si>
  <si>
    <t>Swami Keshvanand Institite of Technology, Management &amp; Gramothan, Jaipur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</si>
  <si>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</si>
  <si>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</si>
  <si>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</si>
  <si>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</si>
  <si>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</si>
  <si>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</si>
  <si>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Course Outcome satisfied →</t>
  </si>
  <si>
    <t>Total Students in Class (S1)</t>
  </si>
  <si>
    <t>Maximum Marks</t>
  </si>
  <si>
    <t>60% of Maximum Marks</t>
  </si>
  <si>
    <t xml:space="preserve">N (S2/S1) </t>
  </si>
  <si>
    <t>No. of Students scored &gt;=60% marks</t>
  </si>
  <si>
    <t>Criterion of Percentage for CO Attainment Level considering target 75% for attendance only</t>
  </si>
  <si>
    <t>Department of Computer Science and Engineering</t>
  </si>
  <si>
    <t>Attainment Level</t>
  </si>
  <si>
    <t>Criterion of Percentage for CO Attainment Level considering target 60% except attendance</t>
  </si>
  <si>
    <t>Average of All sections</t>
  </si>
  <si>
    <t>Sec-A</t>
  </si>
  <si>
    <t>Attainment Level of all students</t>
  </si>
  <si>
    <t>CO1 Understand the importance of adhering to institutional rules and norms, showcasing respectful and disciplined behavior in their academic interactions.</t>
  </si>
  <si>
    <t>CO2 Demonstrate the ability to leverage technology platforms while integrating technical expertise with project management, effectively balancing technical and resource needs in organizing projects.</t>
  </si>
  <si>
    <t>CO3 Analyze practical skills in organizing and participating in cultural and sports events by planning, coordinating, and executing various activities, demonstrating leadership and improving their problem-solving abilities.</t>
  </si>
  <si>
    <t>CO4 Develop a sense of responsibility toward community service and actively engage in social outreach programs, contributing positively to societal needs.</t>
  </si>
  <si>
    <t>Discipline</t>
  </si>
  <si>
    <t>Technical</t>
  </si>
  <si>
    <t>NonTechnical + Sports</t>
  </si>
  <si>
    <t>Social</t>
  </si>
  <si>
    <t>Total</t>
  </si>
  <si>
    <t>Non Technical + Sports</t>
  </si>
  <si>
    <t>Discipline +Attendance</t>
  </si>
  <si>
    <t>Final Assessment(100)</t>
  </si>
  <si>
    <t>Consolidated SODECA Attainment Sheet</t>
  </si>
  <si>
    <t>B. Tech. III___Year ____V____Semester___Consolidated</t>
  </si>
  <si>
    <t>22ESKCY031</t>
  </si>
  <si>
    <t>Lakshya Beniwal</t>
  </si>
  <si>
    <t>22ESKCY033</t>
  </si>
  <si>
    <t>Manoj Yadav</t>
  </si>
  <si>
    <t>22ESKCY034</t>
  </si>
  <si>
    <t>Neha Mirani</t>
  </si>
  <si>
    <t>22ESKCY035</t>
  </si>
  <si>
    <t>Nitin Kumar Saini</t>
  </si>
  <si>
    <t>22ESKCY036</t>
  </si>
  <si>
    <t>Parth Sarathi Sharma</t>
  </si>
  <si>
    <t>22ESKCY037</t>
  </si>
  <si>
    <t>Pawan Kumar Sharma</t>
  </si>
  <si>
    <t>22ESKCY038</t>
  </si>
  <si>
    <t>Prashant Singh Hooda</t>
  </si>
  <si>
    <t>22ESKCY039</t>
  </si>
  <si>
    <t>Prerna Pamnani</t>
  </si>
  <si>
    <t>22ESKCY040</t>
  </si>
  <si>
    <t>Priya</t>
  </si>
  <si>
    <t>22ESKCY041</t>
  </si>
  <si>
    <t>Priyam Agarwal</t>
  </si>
  <si>
    <t>22ESKCY042</t>
  </si>
  <si>
    <t>Rachit Chaturvedi</t>
  </si>
  <si>
    <t>22ESKCY043</t>
  </si>
  <si>
    <t>Radhe Tailor</t>
  </si>
  <si>
    <t>22ESKCY044</t>
  </si>
  <si>
    <t>Rishabh Mehta</t>
  </si>
  <si>
    <t>22ESKCY045</t>
  </si>
  <si>
    <t>Ruchika</t>
  </si>
  <si>
    <t>22ESKCY046</t>
  </si>
  <si>
    <t>Sahiba Taneja</t>
  </si>
  <si>
    <t>22ESKCY047</t>
  </si>
  <si>
    <t>Sajal Kuntal</t>
  </si>
  <si>
    <t>22ESKCY048</t>
  </si>
  <si>
    <t>Santoshi Swain</t>
  </si>
  <si>
    <t>22ESKCY049</t>
  </si>
  <si>
    <t>Sanyam Rao</t>
  </si>
  <si>
    <t>22ESKCY050</t>
  </si>
  <si>
    <t>Satwik Goyal</t>
  </si>
  <si>
    <t>22ESKCY051</t>
  </si>
  <si>
    <t>Shivam Agarwal</t>
  </si>
  <si>
    <t>22ESKCY052</t>
  </si>
  <si>
    <t>Shivendra Singh</t>
  </si>
  <si>
    <t>22ESKCY053</t>
  </si>
  <si>
    <t>Siddharth Choudhary</t>
  </si>
  <si>
    <t>22ESKCY054</t>
  </si>
  <si>
    <t>Utkarsh Kumawat</t>
  </si>
  <si>
    <t>22ESKCY055</t>
  </si>
  <si>
    <t>Vikas Choudhary</t>
  </si>
  <si>
    <t>22ESKCY056</t>
  </si>
  <si>
    <t>Vishal Anand</t>
  </si>
  <si>
    <t>22ESKCY058</t>
  </si>
  <si>
    <t>Yash Paliwal</t>
  </si>
  <si>
    <t>22ESKCY059</t>
  </si>
  <si>
    <t>Yash Sharma</t>
  </si>
  <si>
    <t>22ESKCY300</t>
  </si>
  <si>
    <t>Priyal Toshniwal</t>
  </si>
  <si>
    <t>22ESKCY301</t>
  </si>
  <si>
    <t>Aaditya Pareek</t>
  </si>
  <si>
    <t>22ESKCY302</t>
  </si>
  <si>
    <t>Vinay Soni</t>
  </si>
  <si>
    <t>22ESKCY303</t>
  </si>
  <si>
    <t>Ashish Vats</t>
  </si>
  <si>
    <t>B. Tech. III Year V Semester CS(IoT) Sec-A                                                Session- 2024-25</t>
  </si>
  <si>
    <t>22ESKCY001</t>
  </si>
  <si>
    <t>Aatik Kothari</t>
  </si>
  <si>
    <t>22ESKCY002</t>
  </si>
  <si>
    <t>AAYUSHMAAN SONI</t>
  </si>
  <si>
    <t>22ESKCY003</t>
  </si>
  <si>
    <t>Abhimanyu Banerjee</t>
  </si>
  <si>
    <t>22ESKCY004</t>
  </si>
  <si>
    <t>Abhinav Sharma</t>
  </si>
  <si>
    <t>22ESKCY005</t>
  </si>
  <si>
    <t>Aman Raj</t>
  </si>
  <si>
    <t>22ESKCY006</t>
  </si>
  <si>
    <t>ANJALI VIJAY</t>
  </si>
  <si>
    <t>22ESKCY007</t>
  </si>
  <si>
    <t>Anushka Vyas</t>
  </si>
  <si>
    <t>22ESKCY008</t>
  </si>
  <si>
    <t>Archi</t>
  </si>
  <si>
    <t>22ESKCY009</t>
  </si>
  <si>
    <t>Aryan Rawat</t>
  </si>
  <si>
    <t>22ESKCY010</t>
  </si>
  <si>
    <t>Atharva Sharma</t>
  </si>
  <si>
    <t>22ESKCY011</t>
  </si>
  <si>
    <t>Bhavesh Lalwani</t>
  </si>
  <si>
    <t>22ESKCY012</t>
  </si>
  <si>
    <t>Bhawana Chauhan</t>
  </si>
  <si>
    <t>22ESKCY013</t>
  </si>
  <si>
    <t>Deepanshu</t>
  </si>
  <si>
    <t>22ESKCY014</t>
  </si>
  <si>
    <t>Devanshi Jain</t>
  </si>
  <si>
    <t>22ESKCY015</t>
  </si>
  <si>
    <t>Deven Sharma</t>
  </si>
  <si>
    <t>22ESKCY016</t>
  </si>
  <si>
    <t>Devendra Kushwah</t>
  </si>
  <si>
    <t>22ESKCY018</t>
  </si>
  <si>
    <t>Garvit Bhardwaj</t>
  </si>
  <si>
    <t>22ESKCY019</t>
  </si>
  <si>
    <t>Gaurav Jaiswal</t>
  </si>
  <si>
    <t>22ESKCY020</t>
  </si>
  <si>
    <t>Gaurav Lalwani</t>
  </si>
  <si>
    <t>22ESKCY021</t>
  </si>
  <si>
    <t>Gunjan Agarwal</t>
  </si>
  <si>
    <t>22ESKCY022</t>
  </si>
  <si>
    <t>Harsh Nagori</t>
  </si>
  <si>
    <t>22ESKCY024</t>
  </si>
  <si>
    <t>Kanishk Sharma</t>
  </si>
  <si>
    <t>22ESKCY025</t>
  </si>
  <si>
    <t>Kashika Saxena</t>
  </si>
  <si>
    <t>22ESKCY026</t>
  </si>
  <si>
    <t>Kashish Singhal</t>
  </si>
  <si>
    <t>22ESKCY027</t>
  </si>
  <si>
    <t>Kaustubh Saxena</t>
  </si>
  <si>
    <t>22ESKCY028</t>
  </si>
  <si>
    <t>Khushal Kumar</t>
  </si>
  <si>
    <t>22ESKCY029</t>
  </si>
  <si>
    <t>Krishna Swami</t>
  </si>
  <si>
    <t>22ESKCY030</t>
  </si>
  <si>
    <t>Kunal Binwal</t>
  </si>
  <si>
    <t xml:space="preserve">Name of Laboratory with Course Code:  SODECA (5CIT8-00)      Name of Faculty- Ms. Barkha Jain and Dr. Loveleen Kumar                        </t>
  </si>
  <si>
    <t xml:space="preserve">Name of Laboratory with Course Code:  SODECA (5CIT8-00)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</si>
</sst>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9" fontId="9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0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14" xfId="0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0" fontId="16" fillId="0" borderId="1" xfId="3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right" vertical="center"/>
    </xf>
    <xf numFmtId="49" fontId="8" fillId="0" borderId="7" xfId="0" applyNumberFormat="1" applyFont="1" applyBorder="1" applyAlignment="1">
      <alignment horizontal="right" vertical="center"/>
    </xf>
    <xf numFmtId="49" fontId="8" fillId="0" borderId="8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0" fillId="3" borderId="9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11" zoomScale="110" zoomScaleNormal="110" zoomScaleSheetLayoutView="70" workbookViewId="0">
      <selection activeCell="E16" sqref="E16:H74"/>
    </sheetView>
  </sheetViews>
  <sheetFormatPr defaultColWidth="9.28515625" defaultRowHeight="15" x14ac:dyDescent="0.25"/>
  <cols>
    <col min="1" max="1" width="6.7109375" style="1" customWidth="1"/>
    <col min="2" max="2" width="18.42578125" style="13" customWidth="1"/>
    <col min="3" max="3" width="29.7109375" style="1" bestFit="1" customWidth="1"/>
    <col min="4" max="4" width="10.85546875" style="1" customWidth="1"/>
    <col min="5" max="5" width="10.28515625" style="1" customWidth="1"/>
    <col min="6" max="6" width="10.7109375" style="1" customWidth="1"/>
    <col min="7" max="7" width="15.42578125" style="1" customWidth="1"/>
    <col min="8" max="8" width="21.42578125" style="1" customWidth="1"/>
    <col min="9" max="16384" width="9.28515625" style="1"/>
  </cols>
  <sheetData>
    <row r="1" spans="1:8" s="17" customFormat="1" ht="15.75" customHeight="1" x14ac:dyDescent="0.25">
      <c r="A1" s="53" t="s">
        <v>3</v>
      </c>
      <c r="B1" s="53"/>
      <c r="C1" s="53"/>
      <c r="D1" s="53"/>
      <c r="E1" s="53"/>
      <c r="F1" s="53"/>
      <c r="G1" s="53"/>
      <c r="H1" s="53"/>
    </row>
    <row r="2" spans="1:8" s="17" customFormat="1" ht="15.75" customHeight="1" x14ac:dyDescent="0.25">
      <c r="A2" s="54" t="s">
        <v>17</v>
      </c>
      <c r="B2" s="54"/>
      <c r="C2" s="54"/>
      <c r="D2" s="54"/>
      <c r="E2" s="54"/>
      <c r="F2" s="54"/>
      <c r="G2" s="54"/>
      <c r="H2" s="54"/>
    </row>
    <row r="3" spans="1:8" s="17" customFormat="1" ht="15.75" customHeight="1" x14ac:dyDescent="0.25">
      <c r="A3" s="54" t="s">
        <v>4</v>
      </c>
      <c r="B3" s="54"/>
      <c r="C3" s="54"/>
      <c r="D3" s="54"/>
      <c r="E3" s="54"/>
      <c r="F3" s="54"/>
      <c r="G3" s="54"/>
      <c r="H3" s="54"/>
    </row>
    <row r="4" spans="1:8" s="17" customFormat="1" ht="15.75" customHeight="1" x14ac:dyDescent="0.25">
      <c r="A4" s="55" t="s">
        <v>156</v>
      </c>
      <c r="B4" s="55"/>
      <c r="C4" s="55"/>
      <c r="D4" s="55"/>
      <c r="E4" s="55"/>
      <c r="F4" s="55"/>
      <c r="G4" s="55"/>
      <c r="H4" s="55"/>
    </row>
    <row r="5" spans="1:8" s="17" customFormat="1" ht="15.75" customHeight="1" x14ac:dyDescent="0.25">
      <c r="A5" s="55" t="s">
        <v>99</v>
      </c>
      <c r="B5" s="55"/>
      <c r="C5" s="55"/>
      <c r="D5" s="55"/>
      <c r="E5" s="55"/>
      <c r="F5" s="55"/>
      <c r="G5" s="55"/>
      <c r="H5" s="55"/>
    </row>
    <row r="6" spans="1:8" ht="20.100000000000001" customHeight="1" x14ac:dyDescent="0.3">
      <c r="A6" s="4"/>
      <c r="B6" s="12"/>
      <c r="C6" s="3"/>
      <c r="D6" s="3"/>
      <c r="E6" s="3"/>
      <c r="F6" s="3"/>
      <c r="G6" s="3"/>
      <c r="H6" s="3"/>
    </row>
    <row r="7" spans="1:8" ht="24.95" customHeight="1" x14ac:dyDescent="0.3">
      <c r="A7" s="56" t="s">
        <v>5</v>
      </c>
      <c r="B7" s="56"/>
      <c r="C7" s="56"/>
      <c r="D7" s="56"/>
      <c r="E7" s="56"/>
      <c r="F7" s="56"/>
      <c r="G7" s="56"/>
      <c r="H7" s="56"/>
    </row>
    <row r="8" spans="1:8" ht="24.95" customHeight="1" x14ac:dyDescent="0.3">
      <c r="A8" s="57" t="s">
        <v>23</v>
      </c>
      <c r="B8" s="57"/>
      <c r="C8" s="57"/>
      <c r="D8" s="57"/>
      <c r="E8" s="57"/>
      <c r="F8" s="57"/>
      <c r="G8" s="57"/>
      <c r="H8" s="57"/>
    </row>
    <row r="9" spans="1:8" ht="28.5" customHeight="1" x14ac:dyDescent="0.3">
      <c r="A9" s="57" t="s">
        <v>24</v>
      </c>
      <c r="B9" s="57"/>
      <c r="C9" s="57"/>
      <c r="D9" s="57"/>
      <c r="E9" s="57"/>
      <c r="F9" s="57"/>
      <c r="G9" s="57"/>
      <c r="H9" s="57"/>
    </row>
    <row r="10" spans="1:8" ht="27" customHeight="1" x14ac:dyDescent="0.3">
      <c r="A10" s="57" t="s">
        <v>25</v>
      </c>
      <c r="B10" s="57"/>
      <c r="C10" s="57"/>
      <c r="D10" s="57"/>
      <c r="E10" s="57"/>
      <c r="F10" s="57"/>
      <c r="G10" s="57"/>
      <c r="H10" s="57"/>
    </row>
    <row r="11" spans="1:8" ht="24.95" customHeight="1" x14ac:dyDescent="0.3">
      <c r="A11" s="57" t="s">
        <v>26</v>
      </c>
      <c r="B11" s="57"/>
      <c r="C11" s="57"/>
      <c r="D11" s="57"/>
      <c r="E11" s="57"/>
      <c r="F11" s="57"/>
      <c r="G11" s="57"/>
      <c r="H11" s="57"/>
    </row>
    <row r="12" spans="1:8" ht="20.25" customHeight="1" thickBot="1" x14ac:dyDescent="0.35">
      <c r="A12" s="52"/>
      <c r="B12" s="52"/>
      <c r="C12" s="52"/>
      <c r="D12" s="52"/>
      <c r="E12" s="52"/>
      <c r="F12" s="52"/>
      <c r="G12" s="52"/>
      <c r="H12" s="52"/>
    </row>
    <row r="13" spans="1:8" s="18" customFormat="1" ht="26.1" customHeight="1" thickBot="1" x14ac:dyDescent="0.3">
      <c r="A13" s="44" t="s">
        <v>0</v>
      </c>
      <c r="B13" s="44" t="s">
        <v>1</v>
      </c>
      <c r="C13" s="44" t="s">
        <v>2</v>
      </c>
      <c r="D13" s="46"/>
      <c r="E13" s="46"/>
      <c r="F13" s="46"/>
      <c r="G13" s="46"/>
      <c r="H13" s="46"/>
    </row>
    <row r="14" spans="1:8" s="18" customFormat="1" ht="54" customHeight="1" thickBot="1" x14ac:dyDescent="0.3">
      <c r="A14" s="45"/>
      <c r="B14" s="45"/>
      <c r="C14" s="45"/>
      <c r="D14" s="19" t="s">
        <v>27</v>
      </c>
      <c r="E14" s="20" t="s">
        <v>28</v>
      </c>
      <c r="F14" s="21" t="s">
        <v>29</v>
      </c>
      <c r="G14" s="21" t="s">
        <v>30</v>
      </c>
      <c r="H14" s="21" t="s">
        <v>31</v>
      </c>
    </row>
    <row r="15" spans="1:8" s="18" customFormat="1" ht="26.1" customHeight="1" x14ac:dyDescent="0.25">
      <c r="A15" s="43" t="s">
        <v>10</v>
      </c>
      <c r="B15" s="43"/>
      <c r="C15" s="43"/>
      <c r="D15" s="22" t="s">
        <v>6</v>
      </c>
      <c r="E15" s="22" t="s">
        <v>7</v>
      </c>
      <c r="F15" s="22" t="s">
        <v>8</v>
      </c>
      <c r="G15" s="22" t="s">
        <v>9</v>
      </c>
      <c r="H15" s="22">
        <v>100</v>
      </c>
    </row>
    <row r="16" spans="1:8" s="18" customFormat="1" ht="12.75" x14ac:dyDescent="0.25">
      <c r="A16" s="23">
        <v>1</v>
      </c>
      <c r="B16" s="24" t="s">
        <v>100</v>
      </c>
      <c r="C16" s="25" t="s">
        <v>101</v>
      </c>
      <c r="D16" s="24">
        <v>49</v>
      </c>
      <c r="E16" s="69">
        <v>17</v>
      </c>
      <c r="F16" s="70">
        <v>19</v>
      </c>
      <c r="G16" s="70">
        <v>10</v>
      </c>
      <c r="H16" s="71">
        <v>95</v>
      </c>
    </row>
    <row r="17" spans="1:8" s="18" customFormat="1" ht="12.75" x14ac:dyDescent="0.25">
      <c r="A17" s="26">
        <v>2</v>
      </c>
      <c r="B17" s="24" t="s">
        <v>102</v>
      </c>
      <c r="C17" s="25" t="s">
        <v>103</v>
      </c>
      <c r="D17" s="24">
        <v>48</v>
      </c>
      <c r="E17" s="69">
        <v>17</v>
      </c>
      <c r="F17" s="70">
        <v>18</v>
      </c>
      <c r="G17" s="70">
        <v>7</v>
      </c>
      <c r="H17" s="71">
        <v>90</v>
      </c>
    </row>
    <row r="18" spans="1:8" s="18" customFormat="1" ht="12.75" x14ac:dyDescent="0.25">
      <c r="A18" s="23">
        <v>3</v>
      </c>
      <c r="B18" s="24" t="s">
        <v>104</v>
      </c>
      <c r="C18" s="25" t="s">
        <v>105</v>
      </c>
      <c r="D18" s="24">
        <v>48</v>
      </c>
      <c r="E18" s="69">
        <v>18</v>
      </c>
      <c r="F18" s="70">
        <v>18</v>
      </c>
      <c r="G18" s="70">
        <v>7</v>
      </c>
      <c r="H18" s="71">
        <v>91</v>
      </c>
    </row>
    <row r="19" spans="1:8" s="18" customFormat="1" ht="12.75" x14ac:dyDescent="0.25">
      <c r="A19" s="26">
        <v>4</v>
      </c>
      <c r="B19" s="24" t="s">
        <v>106</v>
      </c>
      <c r="C19" s="25" t="s">
        <v>107</v>
      </c>
      <c r="D19" s="24">
        <v>48</v>
      </c>
      <c r="E19" s="69">
        <v>17</v>
      </c>
      <c r="F19" s="70">
        <v>18</v>
      </c>
      <c r="G19" s="70">
        <v>7</v>
      </c>
      <c r="H19" s="71">
        <v>90</v>
      </c>
    </row>
    <row r="20" spans="1:8" s="18" customFormat="1" ht="12.75" x14ac:dyDescent="0.25">
      <c r="A20" s="23">
        <v>5</v>
      </c>
      <c r="B20" s="24" t="s">
        <v>108</v>
      </c>
      <c r="C20" s="25" t="s">
        <v>109</v>
      </c>
      <c r="D20" s="24">
        <v>48</v>
      </c>
      <c r="E20" s="69">
        <v>17</v>
      </c>
      <c r="F20" s="70">
        <v>18</v>
      </c>
      <c r="G20" s="70">
        <v>7</v>
      </c>
      <c r="H20" s="71">
        <v>90</v>
      </c>
    </row>
    <row r="21" spans="1:8" s="18" customFormat="1" ht="12.75" x14ac:dyDescent="0.25">
      <c r="A21" s="26">
        <v>6</v>
      </c>
      <c r="B21" s="24" t="s">
        <v>110</v>
      </c>
      <c r="C21" s="25" t="s">
        <v>111</v>
      </c>
      <c r="D21" s="24">
        <v>47</v>
      </c>
      <c r="E21" s="69">
        <v>19</v>
      </c>
      <c r="F21" s="70">
        <v>19</v>
      </c>
      <c r="G21" s="70">
        <v>9</v>
      </c>
      <c r="H21" s="71">
        <v>94</v>
      </c>
    </row>
    <row r="22" spans="1:8" s="18" customFormat="1" ht="12.75" x14ac:dyDescent="0.25">
      <c r="A22" s="23">
        <v>7</v>
      </c>
      <c r="B22" s="24" t="s">
        <v>112</v>
      </c>
      <c r="C22" s="25" t="s">
        <v>113</v>
      </c>
      <c r="D22" s="24">
        <v>49</v>
      </c>
      <c r="E22" s="69">
        <v>17</v>
      </c>
      <c r="F22" s="70">
        <v>19</v>
      </c>
      <c r="G22" s="70">
        <v>10</v>
      </c>
      <c r="H22" s="71">
        <v>95</v>
      </c>
    </row>
    <row r="23" spans="1:8" s="18" customFormat="1" ht="12.75" x14ac:dyDescent="0.25">
      <c r="A23" s="26">
        <v>8</v>
      </c>
      <c r="B23" s="24" t="s">
        <v>114</v>
      </c>
      <c r="C23" s="25" t="s">
        <v>115</v>
      </c>
      <c r="D23" s="24">
        <v>49</v>
      </c>
      <c r="E23" s="69">
        <v>16</v>
      </c>
      <c r="F23" s="70">
        <v>18</v>
      </c>
      <c r="G23" s="70">
        <v>9</v>
      </c>
      <c r="H23" s="71">
        <v>92</v>
      </c>
    </row>
    <row r="24" spans="1:8" s="18" customFormat="1" ht="12.75" x14ac:dyDescent="0.25">
      <c r="A24" s="23">
        <v>9</v>
      </c>
      <c r="B24" s="24" t="s">
        <v>116</v>
      </c>
      <c r="C24" s="25" t="s">
        <v>117</v>
      </c>
      <c r="D24" s="24">
        <v>48</v>
      </c>
      <c r="E24" s="69">
        <v>17</v>
      </c>
      <c r="F24" s="70">
        <v>18</v>
      </c>
      <c r="G24" s="70">
        <v>7</v>
      </c>
      <c r="H24" s="71">
        <v>90</v>
      </c>
    </row>
    <row r="25" spans="1:8" s="18" customFormat="1" ht="12.75" x14ac:dyDescent="0.25">
      <c r="A25" s="26">
        <v>10</v>
      </c>
      <c r="B25" s="24" t="s">
        <v>118</v>
      </c>
      <c r="C25" s="25" t="s">
        <v>119</v>
      </c>
      <c r="D25" s="24">
        <v>48</v>
      </c>
      <c r="E25" s="69">
        <v>17</v>
      </c>
      <c r="F25" s="70">
        <v>18</v>
      </c>
      <c r="G25" s="70">
        <v>7</v>
      </c>
      <c r="H25" s="71">
        <v>90</v>
      </c>
    </row>
    <row r="26" spans="1:8" s="18" customFormat="1" ht="12.75" x14ac:dyDescent="0.25">
      <c r="A26" s="23">
        <v>11</v>
      </c>
      <c r="B26" s="24" t="s">
        <v>120</v>
      </c>
      <c r="C26" s="25" t="s">
        <v>121</v>
      </c>
      <c r="D26" s="24">
        <v>49</v>
      </c>
      <c r="E26" s="69">
        <v>17</v>
      </c>
      <c r="F26" s="70">
        <v>19</v>
      </c>
      <c r="G26" s="70">
        <v>10</v>
      </c>
      <c r="H26" s="71">
        <v>95</v>
      </c>
    </row>
    <row r="27" spans="1:8" s="18" customFormat="1" ht="12.75" x14ac:dyDescent="0.25">
      <c r="A27" s="26">
        <v>12</v>
      </c>
      <c r="B27" s="24" t="s">
        <v>122</v>
      </c>
      <c r="C27" s="25" t="s">
        <v>123</v>
      </c>
      <c r="D27" s="24">
        <v>49</v>
      </c>
      <c r="E27" s="69">
        <v>16</v>
      </c>
      <c r="F27" s="70">
        <v>18</v>
      </c>
      <c r="G27" s="70">
        <v>9</v>
      </c>
      <c r="H27" s="71">
        <v>92</v>
      </c>
    </row>
    <row r="28" spans="1:8" s="18" customFormat="1" ht="12.75" x14ac:dyDescent="0.25">
      <c r="A28" s="23">
        <v>13</v>
      </c>
      <c r="B28" s="24" t="s">
        <v>124</v>
      </c>
      <c r="C28" s="25" t="s">
        <v>125</v>
      </c>
      <c r="D28" s="24">
        <v>49</v>
      </c>
      <c r="E28" s="69">
        <v>17</v>
      </c>
      <c r="F28" s="70">
        <v>19</v>
      </c>
      <c r="G28" s="70">
        <v>10</v>
      </c>
      <c r="H28" s="71">
        <v>95</v>
      </c>
    </row>
    <row r="29" spans="1:8" s="18" customFormat="1" ht="12.75" x14ac:dyDescent="0.25">
      <c r="A29" s="26">
        <v>14</v>
      </c>
      <c r="B29" s="24" t="s">
        <v>126</v>
      </c>
      <c r="C29" s="25" t="s">
        <v>127</v>
      </c>
      <c r="D29" s="24">
        <v>47</v>
      </c>
      <c r="E29" s="69">
        <v>19</v>
      </c>
      <c r="F29" s="70">
        <v>19</v>
      </c>
      <c r="G29" s="70">
        <v>9</v>
      </c>
      <c r="H29" s="71">
        <v>94</v>
      </c>
    </row>
    <row r="30" spans="1:8" s="18" customFormat="1" ht="12.75" x14ac:dyDescent="0.25">
      <c r="A30" s="23">
        <v>15</v>
      </c>
      <c r="B30" s="24" t="s">
        <v>128</v>
      </c>
      <c r="C30" s="25" t="s">
        <v>129</v>
      </c>
      <c r="D30" s="24">
        <v>48</v>
      </c>
      <c r="E30" s="69">
        <v>17</v>
      </c>
      <c r="F30" s="70">
        <v>18</v>
      </c>
      <c r="G30" s="70">
        <v>7</v>
      </c>
      <c r="H30" s="71">
        <v>90</v>
      </c>
    </row>
    <row r="31" spans="1:8" s="18" customFormat="1" ht="12.75" x14ac:dyDescent="0.25">
      <c r="A31" s="26">
        <v>16</v>
      </c>
      <c r="B31" s="24" t="s">
        <v>130</v>
      </c>
      <c r="C31" s="25" t="s">
        <v>131</v>
      </c>
      <c r="D31" s="24">
        <v>48</v>
      </c>
      <c r="E31" s="69">
        <v>17</v>
      </c>
      <c r="F31" s="70">
        <v>18</v>
      </c>
      <c r="G31" s="70">
        <v>7</v>
      </c>
      <c r="H31" s="71">
        <v>90</v>
      </c>
    </row>
    <row r="32" spans="1:8" s="18" customFormat="1" ht="12.75" x14ac:dyDescent="0.25">
      <c r="A32" s="23">
        <v>17</v>
      </c>
      <c r="B32" s="24" t="s">
        <v>132</v>
      </c>
      <c r="C32" s="25" t="s">
        <v>133</v>
      </c>
      <c r="D32" s="24">
        <v>49</v>
      </c>
      <c r="E32" s="69">
        <v>20</v>
      </c>
      <c r="F32" s="70">
        <v>19</v>
      </c>
      <c r="G32" s="70">
        <v>10</v>
      </c>
      <c r="H32" s="71">
        <v>98</v>
      </c>
    </row>
    <row r="33" spans="1:8" s="18" customFormat="1" ht="12.75" x14ac:dyDescent="0.25">
      <c r="A33" s="26">
        <v>18</v>
      </c>
      <c r="B33" s="24" t="s">
        <v>134</v>
      </c>
      <c r="C33" s="25" t="s">
        <v>135</v>
      </c>
      <c r="D33" s="24">
        <v>43</v>
      </c>
      <c r="E33" s="69">
        <v>17</v>
      </c>
      <c r="F33" s="70">
        <v>18</v>
      </c>
      <c r="G33" s="70">
        <v>10</v>
      </c>
      <c r="H33" s="71">
        <v>88</v>
      </c>
    </row>
    <row r="34" spans="1:8" s="18" customFormat="1" ht="12.75" x14ac:dyDescent="0.25">
      <c r="A34" s="23">
        <v>19</v>
      </c>
      <c r="B34" s="24" t="s">
        <v>136</v>
      </c>
      <c r="C34" s="25" t="s">
        <v>137</v>
      </c>
      <c r="D34" s="24">
        <v>48</v>
      </c>
      <c r="E34" s="69">
        <v>17</v>
      </c>
      <c r="F34" s="70">
        <v>16</v>
      </c>
      <c r="G34" s="70">
        <v>7</v>
      </c>
      <c r="H34" s="71">
        <v>88</v>
      </c>
    </row>
    <row r="35" spans="1:8" s="18" customFormat="1" ht="12.75" x14ac:dyDescent="0.25">
      <c r="A35" s="26">
        <v>20</v>
      </c>
      <c r="B35" s="24" t="s">
        <v>138</v>
      </c>
      <c r="C35" s="25" t="s">
        <v>139</v>
      </c>
      <c r="D35" s="24">
        <v>49</v>
      </c>
      <c r="E35" s="69">
        <v>16</v>
      </c>
      <c r="F35" s="70">
        <v>18</v>
      </c>
      <c r="G35" s="70">
        <v>9</v>
      </c>
      <c r="H35" s="71">
        <v>92</v>
      </c>
    </row>
    <row r="36" spans="1:8" s="18" customFormat="1" ht="12.75" x14ac:dyDescent="0.25">
      <c r="A36" s="23">
        <v>21</v>
      </c>
      <c r="B36" s="24" t="s">
        <v>140</v>
      </c>
      <c r="C36" s="25" t="s">
        <v>141</v>
      </c>
      <c r="D36" s="24">
        <v>47</v>
      </c>
      <c r="E36" s="69">
        <v>18</v>
      </c>
      <c r="F36" s="70">
        <v>18</v>
      </c>
      <c r="G36" s="70">
        <v>9</v>
      </c>
      <c r="H36" s="71">
        <v>92</v>
      </c>
    </row>
    <row r="37" spans="1:8" s="18" customFormat="1" ht="12.75" x14ac:dyDescent="0.25">
      <c r="A37" s="26">
        <v>22</v>
      </c>
      <c r="B37" s="24" t="s">
        <v>142</v>
      </c>
      <c r="C37" s="25" t="s">
        <v>143</v>
      </c>
      <c r="D37" s="24">
        <v>48</v>
      </c>
      <c r="E37" s="69">
        <v>17</v>
      </c>
      <c r="F37" s="70">
        <v>18</v>
      </c>
      <c r="G37" s="70">
        <v>9</v>
      </c>
      <c r="H37" s="71">
        <v>94</v>
      </c>
    </row>
    <row r="38" spans="1:8" s="18" customFormat="1" ht="12.75" x14ac:dyDescent="0.25">
      <c r="A38" s="23">
        <v>23</v>
      </c>
      <c r="B38" s="24" t="s">
        <v>144</v>
      </c>
      <c r="C38" s="25" t="s">
        <v>145</v>
      </c>
      <c r="D38" s="24">
        <v>49</v>
      </c>
      <c r="E38" s="69">
        <v>16</v>
      </c>
      <c r="F38" s="70">
        <v>18</v>
      </c>
      <c r="G38" s="70">
        <v>9</v>
      </c>
      <c r="H38" s="71">
        <v>92</v>
      </c>
    </row>
    <row r="39" spans="1:8" s="18" customFormat="1" ht="12.75" x14ac:dyDescent="0.25">
      <c r="A39" s="26">
        <v>24</v>
      </c>
      <c r="B39" s="24" t="s">
        <v>146</v>
      </c>
      <c r="C39" s="25" t="s">
        <v>147</v>
      </c>
      <c r="D39" s="24">
        <v>47</v>
      </c>
      <c r="E39" s="69">
        <v>19</v>
      </c>
      <c r="F39" s="70">
        <v>19</v>
      </c>
      <c r="G39" s="70">
        <v>9</v>
      </c>
      <c r="H39" s="71">
        <v>94</v>
      </c>
    </row>
    <row r="40" spans="1:8" s="18" customFormat="1" ht="12.75" x14ac:dyDescent="0.25">
      <c r="A40" s="23">
        <v>25</v>
      </c>
      <c r="B40" s="24" t="s">
        <v>148</v>
      </c>
      <c r="C40" s="25" t="s">
        <v>149</v>
      </c>
      <c r="D40" s="24">
        <v>48</v>
      </c>
      <c r="E40" s="69">
        <v>17</v>
      </c>
      <c r="F40" s="70">
        <v>18</v>
      </c>
      <c r="G40" s="70">
        <v>7</v>
      </c>
      <c r="H40" s="71">
        <v>90</v>
      </c>
    </row>
    <row r="41" spans="1:8" s="18" customFormat="1" ht="12.75" x14ac:dyDescent="0.25">
      <c r="A41" s="26">
        <v>26</v>
      </c>
      <c r="B41" s="24" t="s">
        <v>150</v>
      </c>
      <c r="C41" s="25" t="s">
        <v>151</v>
      </c>
      <c r="D41" s="24">
        <v>49</v>
      </c>
      <c r="E41" s="69">
        <v>16</v>
      </c>
      <c r="F41" s="70">
        <v>18</v>
      </c>
      <c r="G41" s="70">
        <v>9</v>
      </c>
      <c r="H41" s="71">
        <v>92</v>
      </c>
    </row>
    <row r="42" spans="1:8" s="18" customFormat="1" ht="12.75" x14ac:dyDescent="0.25">
      <c r="A42" s="23">
        <v>27</v>
      </c>
      <c r="B42" s="24" t="s">
        <v>152</v>
      </c>
      <c r="C42" s="25" t="s">
        <v>153</v>
      </c>
      <c r="D42" s="24">
        <v>48</v>
      </c>
      <c r="E42" s="69">
        <v>17</v>
      </c>
      <c r="F42" s="70">
        <v>18</v>
      </c>
      <c r="G42" s="70">
        <v>7</v>
      </c>
      <c r="H42" s="71">
        <v>90</v>
      </c>
    </row>
    <row r="43" spans="1:8" s="18" customFormat="1" ht="12.75" x14ac:dyDescent="0.25">
      <c r="A43" s="26">
        <v>28</v>
      </c>
      <c r="B43" s="24" t="s">
        <v>154</v>
      </c>
      <c r="C43" s="25" t="s">
        <v>155</v>
      </c>
      <c r="D43" s="24">
        <v>48</v>
      </c>
      <c r="E43" s="69">
        <v>17</v>
      </c>
      <c r="F43" s="70">
        <v>18</v>
      </c>
      <c r="G43" s="70">
        <v>7</v>
      </c>
      <c r="H43" s="71">
        <v>90</v>
      </c>
    </row>
    <row r="44" spans="1:8" s="18" customFormat="1" ht="12.75" x14ac:dyDescent="0.25">
      <c r="A44" s="23">
        <v>29</v>
      </c>
      <c r="B44" s="24" t="s">
        <v>37</v>
      </c>
      <c r="C44" s="25" t="s">
        <v>38</v>
      </c>
      <c r="D44" s="24">
        <v>48</v>
      </c>
      <c r="E44" s="69">
        <v>18</v>
      </c>
      <c r="F44" s="70">
        <v>16</v>
      </c>
      <c r="G44" s="70">
        <v>10</v>
      </c>
      <c r="H44" s="27">
        <f>SUM(D44:G44)</f>
        <v>92</v>
      </c>
    </row>
    <row r="45" spans="1:8" s="18" customFormat="1" ht="12.75" x14ac:dyDescent="0.25">
      <c r="A45" s="26">
        <v>30</v>
      </c>
      <c r="B45" s="24" t="s">
        <v>39</v>
      </c>
      <c r="C45" s="25" t="s">
        <v>40</v>
      </c>
      <c r="D45" s="24">
        <v>47</v>
      </c>
      <c r="E45" s="69">
        <v>19</v>
      </c>
      <c r="F45" s="70">
        <v>19</v>
      </c>
      <c r="G45" s="70">
        <v>9</v>
      </c>
      <c r="H45" s="27">
        <f t="shared" ref="H45:H74" si="0">SUM(D45:G45)</f>
        <v>94</v>
      </c>
    </row>
    <row r="46" spans="1:8" s="18" customFormat="1" ht="12.75" x14ac:dyDescent="0.25">
      <c r="A46" s="23">
        <v>31</v>
      </c>
      <c r="B46" s="24" t="s">
        <v>41</v>
      </c>
      <c r="C46" s="25" t="s">
        <v>42</v>
      </c>
      <c r="D46" s="24">
        <v>47</v>
      </c>
      <c r="E46" s="69">
        <v>18</v>
      </c>
      <c r="F46" s="70">
        <v>18</v>
      </c>
      <c r="G46" s="70">
        <v>9</v>
      </c>
      <c r="H46" s="27">
        <f t="shared" si="0"/>
        <v>92</v>
      </c>
    </row>
    <row r="47" spans="1:8" s="18" customFormat="1" ht="12.75" x14ac:dyDescent="0.25">
      <c r="A47" s="26">
        <v>32</v>
      </c>
      <c r="B47" s="24" t="s">
        <v>43</v>
      </c>
      <c r="C47" s="25" t="s">
        <v>44</v>
      </c>
      <c r="D47" s="24">
        <v>49</v>
      </c>
      <c r="E47" s="69">
        <v>17</v>
      </c>
      <c r="F47" s="70">
        <v>17</v>
      </c>
      <c r="G47" s="70">
        <v>9</v>
      </c>
      <c r="H47" s="27">
        <f t="shared" si="0"/>
        <v>92</v>
      </c>
    </row>
    <row r="48" spans="1:8" s="32" customFormat="1" ht="12.75" x14ac:dyDescent="0.25">
      <c r="A48" s="28">
        <v>33</v>
      </c>
      <c r="B48" s="29" t="s">
        <v>45</v>
      </c>
      <c r="C48" s="30" t="s">
        <v>46</v>
      </c>
      <c r="D48" s="29">
        <v>49</v>
      </c>
      <c r="E48" s="72">
        <v>20</v>
      </c>
      <c r="F48" s="73">
        <v>20</v>
      </c>
      <c r="G48" s="73">
        <v>9</v>
      </c>
      <c r="H48" s="31">
        <f t="shared" si="0"/>
        <v>98</v>
      </c>
    </row>
    <row r="49" spans="1:8" s="18" customFormat="1" ht="12.75" x14ac:dyDescent="0.25">
      <c r="A49" s="26">
        <v>34</v>
      </c>
      <c r="B49" s="24" t="s">
        <v>47</v>
      </c>
      <c r="C49" s="25" t="s">
        <v>48</v>
      </c>
      <c r="D49" s="24">
        <v>48</v>
      </c>
      <c r="E49" s="69">
        <v>18</v>
      </c>
      <c r="F49" s="70">
        <v>19</v>
      </c>
      <c r="G49" s="70">
        <v>10</v>
      </c>
      <c r="H49" s="27">
        <f t="shared" si="0"/>
        <v>95</v>
      </c>
    </row>
    <row r="50" spans="1:8" s="18" customFormat="1" ht="12.75" x14ac:dyDescent="0.25">
      <c r="A50" s="23">
        <v>35</v>
      </c>
      <c r="B50" s="24" t="s">
        <v>49</v>
      </c>
      <c r="C50" s="25" t="s">
        <v>50</v>
      </c>
      <c r="D50" s="24">
        <v>48</v>
      </c>
      <c r="E50" s="69">
        <v>18</v>
      </c>
      <c r="F50" s="70">
        <v>19</v>
      </c>
      <c r="G50" s="70">
        <v>10</v>
      </c>
      <c r="H50" s="27">
        <f t="shared" si="0"/>
        <v>95</v>
      </c>
    </row>
    <row r="51" spans="1:8" s="18" customFormat="1" ht="12.75" x14ac:dyDescent="0.25">
      <c r="A51" s="26">
        <v>36</v>
      </c>
      <c r="B51" s="24" t="s">
        <v>51</v>
      </c>
      <c r="C51" s="25" t="s">
        <v>52</v>
      </c>
      <c r="D51" s="24">
        <v>49</v>
      </c>
      <c r="E51" s="69">
        <v>17</v>
      </c>
      <c r="F51" s="70">
        <v>18</v>
      </c>
      <c r="G51" s="70">
        <v>7</v>
      </c>
      <c r="H51" s="27">
        <f t="shared" si="0"/>
        <v>91</v>
      </c>
    </row>
    <row r="52" spans="1:8" s="18" customFormat="1" ht="12.75" x14ac:dyDescent="0.25">
      <c r="A52" s="23">
        <v>37</v>
      </c>
      <c r="B52" s="24" t="s">
        <v>53</v>
      </c>
      <c r="C52" s="25" t="s">
        <v>54</v>
      </c>
      <c r="D52" s="24">
        <v>47</v>
      </c>
      <c r="E52" s="69">
        <v>18</v>
      </c>
      <c r="F52" s="70">
        <v>19</v>
      </c>
      <c r="G52" s="70">
        <v>10</v>
      </c>
      <c r="H52" s="27">
        <f t="shared" si="0"/>
        <v>94</v>
      </c>
    </row>
    <row r="53" spans="1:8" s="18" customFormat="1" ht="12.75" x14ac:dyDescent="0.25">
      <c r="A53" s="26">
        <v>38</v>
      </c>
      <c r="B53" s="24" t="s">
        <v>55</v>
      </c>
      <c r="C53" s="25" t="s">
        <v>56</v>
      </c>
      <c r="D53" s="24">
        <v>49</v>
      </c>
      <c r="E53" s="69">
        <v>18</v>
      </c>
      <c r="F53" s="70">
        <v>18</v>
      </c>
      <c r="G53" s="70">
        <v>10</v>
      </c>
      <c r="H53" s="27">
        <f t="shared" si="0"/>
        <v>95</v>
      </c>
    </row>
    <row r="54" spans="1:8" s="18" customFormat="1" ht="12.75" x14ac:dyDescent="0.25">
      <c r="A54" s="23">
        <v>39</v>
      </c>
      <c r="B54" s="24" t="s">
        <v>57</v>
      </c>
      <c r="C54" s="25" t="s">
        <v>58</v>
      </c>
      <c r="D54" s="24">
        <v>49</v>
      </c>
      <c r="E54" s="69">
        <v>17</v>
      </c>
      <c r="F54" s="70">
        <v>19</v>
      </c>
      <c r="G54" s="70">
        <v>10</v>
      </c>
      <c r="H54" s="27">
        <f t="shared" si="0"/>
        <v>95</v>
      </c>
    </row>
    <row r="55" spans="1:8" s="18" customFormat="1" ht="12.75" x14ac:dyDescent="0.25">
      <c r="A55" s="26">
        <v>40</v>
      </c>
      <c r="B55" s="24" t="s">
        <v>59</v>
      </c>
      <c r="C55" s="25" t="s">
        <v>60</v>
      </c>
      <c r="D55" s="24">
        <v>48</v>
      </c>
      <c r="E55" s="69">
        <v>19</v>
      </c>
      <c r="F55" s="70">
        <v>15</v>
      </c>
      <c r="G55" s="70">
        <v>10</v>
      </c>
      <c r="H55" s="27">
        <f t="shared" si="0"/>
        <v>92</v>
      </c>
    </row>
    <row r="56" spans="1:8" s="18" customFormat="1" ht="12.75" x14ac:dyDescent="0.25">
      <c r="A56" s="23">
        <v>41</v>
      </c>
      <c r="B56" s="24" t="s">
        <v>61</v>
      </c>
      <c r="C56" s="25" t="s">
        <v>62</v>
      </c>
      <c r="D56" s="24">
        <v>49</v>
      </c>
      <c r="E56" s="69">
        <v>17</v>
      </c>
      <c r="F56" s="70">
        <v>19</v>
      </c>
      <c r="G56" s="70">
        <v>10</v>
      </c>
      <c r="H56" s="27">
        <f t="shared" si="0"/>
        <v>95</v>
      </c>
    </row>
    <row r="57" spans="1:8" s="18" customFormat="1" ht="12.75" x14ac:dyDescent="0.25">
      <c r="A57" s="26">
        <v>42</v>
      </c>
      <c r="B57" s="24" t="s">
        <v>63</v>
      </c>
      <c r="C57" s="25" t="s">
        <v>64</v>
      </c>
      <c r="D57" s="24">
        <v>49</v>
      </c>
      <c r="E57" s="69">
        <v>18</v>
      </c>
      <c r="F57" s="70">
        <v>16</v>
      </c>
      <c r="G57" s="70">
        <v>9</v>
      </c>
      <c r="H57" s="27">
        <f t="shared" si="0"/>
        <v>92</v>
      </c>
    </row>
    <row r="58" spans="1:8" s="18" customFormat="1" ht="12.75" x14ac:dyDescent="0.25">
      <c r="A58" s="23">
        <v>43</v>
      </c>
      <c r="B58" s="24" t="s">
        <v>65</v>
      </c>
      <c r="C58" s="25" t="s">
        <v>66</v>
      </c>
      <c r="D58" s="24">
        <v>48</v>
      </c>
      <c r="E58" s="69">
        <v>18</v>
      </c>
      <c r="F58" s="70">
        <v>18</v>
      </c>
      <c r="G58" s="70">
        <v>8</v>
      </c>
      <c r="H58" s="27">
        <f t="shared" si="0"/>
        <v>92</v>
      </c>
    </row>
    <row r="59" spans="1:8" s="18" customFormat="1" ht="12.75" x14ac:dyDescent="0.25">
      <c r="A59" s="26">
        <v>44</v>
      </c>
      <c r="B59" s="24" t="s">
        <v>67</v>
      </c>
      <c r="C59" s="25" t="s">
        <v>68</v>
      </c>
      <c r="D59" s="24">
        <v>47</v>
      </c>
      <c r="E59" s="69">
        <v>17</v>
      </c>
      <c r="F59" s="70">
        <v>18</v>
      </c>
      <c r="G59" s="70">
        <v>10</v>
      </c>
      <c r="H59" s="27">
        <f t="shared" si="0"/>
        <v>92</v>
      </c>
    </row>
    <row r="60" spans="1:8" s="18" customFormat="1" ht="12.75" x14ac:dyDescent="0.25">
      <c r="A60" s="23">
        <v>45</v>
      </c>
      <c r="B60" s="24" t="s">
        <v>69</v>
      </c>
      <c r="C60" s="25" t="s">
        <v>70</v>
      </c>
      <c r="D60" s="24">
        <v>48</v>
      </c>
      <c r="E60" s="69">
        <v>17</v>
      </c>
      <c r="F60" s="70">
        <v>18</v>
      </c>
      <c r="G60" s="70">
        <v>8</v>
      </c>
      <c r="H60" s="27">
        <f t="shared" si="0"/>
        <v>91</v>
      </c>
    </row>
    <row r="61" spans="1:8" s="18" customFormat="1" ht="12.75" x14ac:dyDescent="0.25">
      <c r="A61" s="26">
        <v>46</v>
      </c>
      <c r="B61" s="24" t="s">
        <v>71</v>
      </c>
      <c r="C61" s="25" t="s">
        <v>72</v>
      </c>
      <c r="D61" s="24">
        <v>49</v>
      </c>
      <c r="E61" s="69">
        <v>17</v>
      </c>
      <c r="F61" s="70">
        <v>18</v>
      </c>
      <c r="G61" s="70">
        <v>10</v>
      </c>
      <c r="H61" s="27">
        <f t="shared" si="0"/>
        <v>94</v>
      </c>
    </row>
    <row r="62" spans="1:8" s="18" customFormat="1" ht="12.75" x14ac:dyDescent="0.25">
      <c r="A62" s="23">
        <v>47</v>
      </c>
      <c r="B62" s="24" t="s">
        <v>73</v>
      </c>
      <c r="C62" s="25" t="s">
        <v>74</v>
      </c>
      <c r="D62" s="24">
        <v>48</v>
      </c>
      <c r="E62" s="69">
        <v>19</v>
      </c>
      <c r="F62" s="70">
        <v>18</v>
      </c>
      <c r="G62" s="70">
        <v>10</v>
      </c>
      <c r="H62" s="27">
        <f t="shared" si="0"/>
        <v>95</v>
      </c>
    </row>
    <row r="63" spans="1:8" s="18" customFormat="1" ht="12.75" x14ac:dyDescent="0.25">
      <c r="A63" s="26">
        <v>48</v>
      </c>
      <c r="B63" s="24" t="s">
        <v>75</v>
      </c>
      <c r="C63" s="25" t="s">
        <v>76</v>
      </c>
      <c r="D63" s="24">
        <v>49</v>
      </c>
      <c r="E63" s="69">
        <v>18</v>
      </c>
      <c r="F63" s="70">
        <v>18</v>
      </c>
      <c r="G63" s="70">
        <v>10</v>
      </c>
      <c r="H63" s="27">
        <f t="shared" si="0"/>
        <v>95</v>
      </c>
    </row>
    <row r="64" spans="1:8" s="18" customFormat="1" ht="12.75" x14ac:dyDescent="0.25">
      <c r="A64" s="23">
        <v>49</v>
      </c>
      <c r="B64" s="24" t="s">
        <v>77</v>
      </c>
      <c r="C64" s="25" t="s">
        <v>78</v>
      </c>
      <c r="D64" s="24">
        <v>48</v>
      </c>
      <c r="E64" s="69">
        <v>18</v>
      </c>
      <c r="F64" s="70">
        <v>18</v>
      </c>
      <c r="G64" s="70">
        <v>8</v>
      </c>
      <c r="H64" s="27">
        <f t="shared" si="0"/>
        <v>92</v>
      </c>
    </row>
    <row r="65" spans="1:8" s="18" customFormat="1" ht="12.75" x14ac:dyDescent="0.25">
      <c r="A65" s="26">
        <v>50</v>
      </c>
      <c r="B65" s="24" t="s">
        <v>79</v>
      </c>
      <c r="C65" s="25" t="s">
        <v>80</v>
      </c>
      <c r="D65" s="24">
        <v>47</v>
      </c>
      <c r="E65" s="69">
        <v>17</v>
      </c>
      <c r="F65" s="70">
        <v>17</v>
      </c>
      <c r="G65" s="70">
        <v>10</v>
      </c>
      <c r="H65" s="27">
        <f t="shared" si="0"/>
        <v>91</v>
      </c>
    </row>
    <row r="66" spans="1:8" s="18" customFormat="1" ht="12.75" x14ac:dyDescent="0.25">
      <c r="A66" s="23">
        <v>51</v>
      </c>
      <c r="B66" s="24" t="s">
        <v>81</v>
      </c>
      <c r="C66" s="25" t="s">
        <v>82</v>
      </c>
      <c r="D66" s="24">
        <v>48</v>
      </c>
      <c r="E66" s="69">
        <v>16</v>
      </c>
      <c r="F66" s="70">
        <v>18</v>
      </c>
      <c r="G66" s="70">
        <v>9</v>
      </c>
      <c r="H66" s="27">
        <f t="shared" si="0"/>
        <v>91</v>
      </c>
    </row>
    <row r="67" spans="1:8" s="18" customFormat="1" ht="12.75" x14ac:dyDescent="0.25">
      <c r="A67" s="26">
        <v>52</v>
      </c>
      <c r="B67" s="24" t="s">
        <v>83</v>
      </c>
      <c r="C67" s="25" t="s">
        <v>84</v>
      </c>
      <c r="D67" s="24">
        <v>49</v>
      </c>
      <c r="E67" s="69">
        <v>17</v>
      </c>
      <c r="F67" s="70">
        <v>19</v>
      </c>
      <c r="G67" s="70">
        <v>10</v>
      </c>
      <c r="H67" s="27">
        <f t="shared" si="0"/>
        <v>95</v>
      </c>
    </row>
    <row r="68" spans="1:8" s="18" customFormat="1" ht="12.75" x14ac:dyDescent="0.25">
      <c r="A68" s="23">
        <v>53</v>
      </c>
      <c r="B68" s="24" t="s">
        <v>85</v>
      </c>
      <c r="C68" s="25" t="s">
        <v>86</v>
      </c>
      <c r="D68" s="24">
        <v>48</v>
      </c>
      <c r="E68" s="69">
        <v>17</v>
      </c>
      <c r="F68" s="70">
        <v>18</v>
      </c>
      <c r="G68" s="70">
        <v>9</v>
      </c>
      <c r="H68" s="27">
        <f t="shared" si="0"/>
        <v>92</v>
      </c>
    </row>
    <row r="69" spans="1:8" s="18" customFormat="1" ht="12.75" x14ac:dyDescent="0.25">
      <c r="A69" s="26">
        <v>54</v>
      </c>
      <c r="B69" s="24" t="s">
        <v>87</v>
      </c>
      <c r="C69" s="25" t="s">
        <v>88</v>
      </c>
      <c r="D69" s="24">
        <v>48</v>
      </c>
      <c r="E69" s="69">
        <v>17</v>
      </c>
      <c r="F69" s="70">
        <v>18</v>
      </c>
      <c r="G69" s="70">
        <v>8</v>
      </c>
      <c r="H69" s="27">
        <f t="shared" si="0"/>
        <v>91</v>
      </c>
    </row>
    <row r="70" spans="1:8" s="18" customFormat="1" ht="12.75" x14ac:dyDescent="0.25">
      <c r="A70" s="23">
        <v>55</v>
      </c>
      <c r="B70" s="24" t="s">
        <v>89</v>
      </c>
      <c r="C70" s="25" t="s">
        <v>90</v>
      </c>
      <c r="D70" s="24">
        <v>49</v>
      </c>
      <c r="E70" s="69">
        <v>18</v>
      </c>
      <c r="F70" s="70">
        <v>18</v>
      </c>
      <c r="G70" s="70">
        <v>10</v>
      </c>
      <c r="H70" s="27">
        <f t="shared" si="0"/>
        <v>95</v>
      </c>
    </row>
    <row r="71" spans="1:8" s="32" customFormat="1" ht="12.75" x14ac:dyDescent="0.25">
      <c r="A71" s="33">
        <v>56</v>
      </c>
      <c r="B71" s="29" t="s">
        <v>91</v>
      </c>
      <c r="C71" s="30" t="s">
        <v>92</v>
      </c>
      <c r="D71" s="29">
        <v>48</v>
      </c>
      <c r="E71" s="72">
        <v>20</v>
      </c>
      <c r="F71" s="73">
        <v>20</v>
      </c>
      <c r="G71" s="73">
        <v>10</v>
      </c>
      <c r="H71" s="31">
        <f t="shared" si="0"/>
        <v>98</v>
      </c>
    </row>
    <row r="72" spans="1:8" s="18" customFormat="1" ht="12.75" x14ac:dyDescent="0.25">
      <c r="A72" s="23">
        <v>57</v>
      </c>
      <c r="B72" s="24" t="s">
        <v>93</v>
      </c>
      <c r="C72" s="25" t="s">
        <v>94</v>
      </c>
      <c r="D72" s="24">
        <v>49</v>
      </c>
      <c r="E72" s="69">
        <v>18</v>
      </c>
      <c r="F72" s="70">
        <v>18</v>
      </c>
      <c r="G72" s="70">
        <v>10</v>
      </c>
      <c r="H72" s="27">
        <f t="shared" si="0"/>
        <v>95</v>
      </c>
    </row>
    <row r="73" spans="1:8" s="18" customFormat="1" ht="12.75" x14ac:dyDescent="0.25">
      <c r="A73" s="26">
        <v>58</v>
      </c>
      <c r="B73" s="24" t="s">
        <v>95</v>
      </c>
      <c r="C73" s="25" t="s">
        <v>96</v>
      </c>
      <c r="D73" s="24">
        <v>48</v>
      </c>
      <c r="E73" s="69">
        <v>19</v>
      </c>
      <c r="F73" s="70">
        <v>17</v>
      </c>
      <c r="G73" s="70">
        <v>9</v>
      </c>
      <c r="H73" s="27">
        <f t="shared" si="0"/>
        <v>93</v>
      </c>
    </row>
    <row r="74" spans="1:8" s="18" customFormat="1" ht="12.75" x14ac:dyDescent="0.25">
      <c r="A74" s="23">
        <v>59</v>
      </c>
      <c r="B74" s="24" t="s">
        <v>97</v>
      </c>
      <c r="C74" s="25" t="s">
        <v>98</v>
      </c>
      <c r="D74" s="24">
        <v>47</v>
      </c>
      <c r="E74" s="69">
        <v>19</v>
      </c>
      <c r="F74" s="70">
        <v>17</v>
      </c>
      <c r="G74" s="70">
        <v>9</v>
      </c>
      <c r="H74" s="27">
        <f t="shared" si="0"/>
        <v>92</v>
      </c>
    </row>
    <row r="75" spans="1:8" s="18" customFormat="1" ht="12.75" x14ac:dyDescent="0.25">
      <c r="B75" s="34"/>
    </row>
    <row r="76" spans="1:8" s="18" customFormat="1" ht="21" customHeight="1" x14ac:dyDescent="0.25">
      <c r="A76" s="47" t="s">
        <v>12</v>
      </c>
      <c r="B76" s="48"/>
      <c r="C76" s="49"/>
      <c r="D76" s="35">
        <v>50</v>
      </c>
      <c r="E76" s="35">
        <v>20</v>
      </c>
      <c r="F76" s="35">
        <v>20</v>
      </c>
      <c r="G76" s="35">
        <v>10</v>
      </c>
      <c r="H76" s="35"/>
    </row>
    <row r="77" spans="1:8" s="18" customFormat="1" ht="21" customHeight="1" x14ac:dyDescent="0.25">
      <c r="A77" s="47" t="s">
        <v>13</v>
      </c>
      <c r="B77" s="48"/>
      <c r="C77" s="49"/>
      <c r="D77" s="35">
        <f>D76*0.6</f>
        <v>30</v>
      </c>
      <c r="E77" s="35">
        <f t="shared" ref="E77:G77" si="1">E76*0.6</f>
        <v>12</v>
      </c>
      <c r="F77" s="35">
        <f t="shared" si="1"/>
        <v>12</v>
      </c>
      <c r="G77" s="35">
        <f t="shared" si="1"/>
        <v>6</v>
      </c>
      <c r="H77" s="35"/>
    </row>
    <row r="78" spans="1:8" s="18" customFormat="1" ht="21" customHeight="1" x14ac:dyDescent="0.25">
      <c r="A78" s="47" t="s">
        <v>11</v>
      </c>
      <c r="B78" s="48"/>
      <c r="C78" s="49"/>
      <c r="D78" s="35">
        <v>61</v>
      </c>
      <c r="E78" s="35">
        <v>61</v>
      </c>
      <c r="F78" s="35">
        <v>61</v>
      </c>
      <c r="G78" s="35">
        <v>61</v>
      </c>
      <c r="H78" s="35"/>
    </row>
    <row r="79" spans="1:8" s="18" customFormat="1" ht="21.75" customHeight="1" x14ac:dyDescent="0.25">
      <c r="A79" s="50" t="s">
        <v>15</v>
      </c>
      <c r="B79" s="50"/>
      <c r="C79" s="50"/>
      <c r="D79" s="35">
        <f>COUNTIF(D16:D74,"&gt;="&amp;D77)</f>
        <v>59</v>
      </c>
      <c r="E79" s="35">
        <f>COUNTIF(E16:E74,"&gt;="&amp;E77)</f>
        <v>59</v>
      </c>
      <c r="F79" s="35">
        <f>COUNTIF(F16:F74,"&gt;="&amp;F77)</f>
        <v>59</v>
      </c>
      <c r="G79" s="35">
        <f>COUNTIF(G16:G74,"&gt;="&amp;G77)</f>
        <v>59</v>
      </c>
      <c r="H79" s="35"/>
    </row>
    <row r="80" spans="1:8" s="32" customFormat="1" ht="21.75" customHeight="1" x14ac:dyDescent="0.25">
      <c r="A80" s="51" t="s">
        <v>14</v>
      </c>
      <c r="B80" s="51"/>
      <c r="C80" s="51"/>
      <c r="D80" s="36">
        <f>(D79/D78)</f>
        <v>0.96721311475409832</v>
      </c>
      <c r="E80" s="36">
        <f t="shared" ref="E80:G80" si="2">(E79/E78)</f>
        <v>0.96721311475409832</v>
      </c>
      <c r="F80" s="36">
        <f t="shared" si="2"/>
        <v>0.96721311475409832</v>
      </c>
      <c r="G80" s="36">
        <f t="shared" si="2"/>
        <v>0.96721311475409832</v>
      </c>
      <c r="H80" s="36"/>
    </row>
    <row r="81" spans="1:8" s="18" customFormat="1" ht="12.75" x14ac:dyDescent="0.25">
      <c r="A81" s="42" t="s">
        <v>18</v>
      </c>
      <c r="B81" s="42"/>
      <c r="C81" s="42"/>
      <c r="D81" s="35">
        <f>IF(D80&gt;=75%,3,1)</f>
        <v>3</v>
      </c>
      <c r="E81" s="35">
        <f>IF(E80&gt;80%,3,IF(E80&gt;60%,2,1))</f>
        <v>3</v>
      </c>
      <c r="F81" s="35">
        <f>IF(F80&gt;80%,3,IF(F80&gt;60%,2,1))</f>
        <v>3</v>
      </c>
      <c r="G81" s="35">
        <f t="shared" ref="G81" si="3">IF(G80&gt;80%,3,IF(G80&gt;60%,2,1))</f>
        <v>3</v>
      </c>
      <c r="H81" s="37"/>
    </row>
    <row r="82" spans="1:8" s="18" customFormat="1" ht="15" customHeight="1" x14ac:dyDescent="0.25">
      <c r="B82" s="40" t="s">
        <v>19</v>
      </c>
      <c r="C82" s="40"/>
      <c r="D82" s="41"/>
      <c r="E82" s="41"/>
      <c r="F82" s="41"/>
      <c r="G82" s="41"/>
      <c r="H82" s="38">
        <v>1</v>
      </c>
    </row>
    <row r="83" spans="1:8" s="18" customFormat="1" ht="15" customHeight="1" x14ac:dyDescent="0.25">
      <c r="B83" s="40"/>
      <c r="C83" s="40"/>
      <c r="D83" s="41"/>
      <c r="E83" s="41"/>
      <c r="F83" s="41"/>
      <c r="G83" s="41"/>
      <c r="H83" s="38">
        <v>2</v>
      </c>
    </row>
    <row r="84" spans="1:8" s="18" customFormat="1" ht="15" customHeight="1" x14ac:dyDescent="0.25">
      <c r="B84" s="40"/>
      <c r="C84" s="40"/>
      <c r="D84" s="41"/>
      <c r="E84" s="41"/>
      <c r="F84" s="41"/>
      <c r="G84" s="41"/>
      <c r="H84" s="38">
        <v>3</v>
      </c>
    </row>
    <row r="85" spans="1:8" s="18" customFormat="1" ht="12.75" x14ac:dyDescent="0.25">
      <c r="B85" s="39"/>
      <c r="C85" s="39"/>
      <c r="D85" s="39"/>
      <c r="E85" s="39"/>
      <c r="F85" s="39"/>
      <c r="G85" s="39"/>
      <c r="H85" s="39"/>
    </row>
    <row r="86" spans="1:8" s="18" customFormat="1" ht="15" customHeight="1" x14ac:dyDescent="0.25">
      <c r="B86" s="40" t="s">
        <v>16</v>
      </c>
      <c r="C86" s="40"/>
      <c r="D86" s="41"/>
      <c r="E86" s="41"/>
      <c r="F86" s="41"/>
      <c r="G86" s="41"/>
      <c r="H86" s="38">
        <v>1</v>
      </c>
    </row>
    <row r="87" spans="1:8" s="18" customFormat="1" ht="12.75" x14ac:dyDescent="0.25">
      <c r="B87" s="40"/>
      <c r="C87" s="40"/>
      <c r="D87" s="41"/>
      <c r="E87" s="41"/>
      <c r="F87" s="41"/>
      <c r="G87" s="41"/>
      <c r="H87" s="38">
        <v>2</v>
      </c>
    </row>
    <row r="88" spans="1:8" s="18" customFormat="1" ht="15" customHeight="1" x14ac:dyDescent="0.25">
      <c r="B88" s="40"/>
      <c r="C88" s="40"/>
      <c r="D88" s="41"/>
      <c r="E88" s="41"/>
      <c r="F88" s="41"/>
      <c r="G88" s="41"/>
      <c r="H88" s="38">
        <v>3</v>
      </c>
    </row>
  </sheetData>
  <mergeCells count="31">
    <mergeCell ref="A12:H12"/>
    <mergeCell ref="A1:H1"/>
    <mergeCell ref="A2:H2"/>
    <mergeCell ref="A3:H3"/>
    <mergeCell ref="A4:H4"/>
    <mergeCell ref="A7:H7"/>
    <mergeCell ref="A8:H8"/>
    <mergeCell ref="A9:H9"/>
    <mergeCell ref="A10:H10"/>
    <mergeCell ref="A11:H11"/>
    <mergeCell ref="A5:H5"/>
    <mergeCell ref="A81:C81"/>
    <mergeCell ref="B82:C84"/>
    <mergeCell ref="D82:G82"/>
    <mergeCell ref="A15:C15"/>
    <mergeCell ref="A13:A14"/>
    <mergeCell ref="B13:B14"/>
    <mergeCell ref="C13:C14"/>
    <mergeCell ref="D13:H13"/>
    <mergeCell ref="A76:C76"/>
    <mergeCell ref="A77:C77"/>
    <mergeCell ref="A78:C78"/>
    <mergeCell ref="A79:C79"/>
    <mergeCell ref="A80:C80"/>
    <mergeCell ref="D83:G83"/>
    <mergeCell ref="D84:G84"/>
    <mergeCell ref="B85:H85"/>
    <mergeCell ref="B86:C88"/>
    <mergeCell ref="D86:G86"/>
    <mergeCell ref="D87:G87"/>
    <mergeCell ref="D88:G88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80" zoomScaleNormal="80" zoomScaleSheetLayoutView="80" workbookViewId="0">
      <selection activeCell="J8" sqref="J8"/>
    </sheetView>
  </sheetViews>
  <sheetFormatPr defaultColWidth="9.28515625" defaultRowHeight="15" x14ac:dyDescent="0.25"/>
  <cols>
    <col min="1" max="1" width="6.7109375" style="1" customWidth="1"/>
    <col min="2" max="2" width="29.7109375" style="1" bestFit="1" customWidth="1"/>
    <col min="3" max="3" width="7.7109375" style="1" customWidth="1"/>
    <col min="4" max="4" width="15.140625" style="13" customWidth="1"/>
    <col min="5" max="5" width="12" style="13" customWidth="1"/>
    <col min="6" max="6" width="14.28515625" style="13" customWidth="1"/>
    <col min="7" max="7" width="20.42578125" style="13" customWidth="1"/>
    <col min="8" max="16384" width="9.28515625" style="1"/>
  </cols>
  <sheetData>
    <row r="1" spans="1:8" ht="20.25" customHeight="1" x14ac:dyDescent="0.3">
      <c r="A1" s="58" t="s">
        <v>3</v>
      </c>
      <c r="B1" s="58"/>
      <c r="C1" s="58"/>
      <c r="D1" s="58"/>
      <c r="E1" s="58"/>
      <c r="F1" s="58"/>
      <c r="G1" s="58"/>
      <c r="H1" s="58"/>
    </row>
    <row r="2" spans="1:8" ht="20.25" customHeight="1" x14ac:dyDescent="0.3">
      <c r="A2" s="59" t="s">
        <v>17</v>
      </c>
      <c r="B2" s="59"/>
      <c r="C2" s="59"/>
      <c r="D2" s="59"/>
      <c r="E2" s="59"/>
      <c r="F2" s="59"/>
      <c r="G2" s="59"/>
      <c r="H2" s="59"/>
    </row>
    <row r="3" spans="1:8" ht="20.25" customHeight="1" x14ac:dyDescent="0.3">
      <c r="A3" s="59" t="s">
        <v>35</v>
      </c>
      <c r="B3" s="59"/>
      <c r="C3" s="59"/>
      <c r="D3" s="59"/>
      <c r="E3" s="59"/>
      <c r="F3" s="59"/>
      <c r="G3" s="59"/>
      <c r="H3" s="59"/>
    </row>
    <row r="4" spans="1:8" ht="20.25" customHeight="1" x14ac:dyDescent="0.25">
      <c r="A4" s="60" t="s">
        <v>157</v>
      </c>
      <c r="B4" s="60"/>
      <c r="C4" s="60"/>
      <c r="D4" s="60"/>
      <c r="E4" s="60"/>
      <c r="F4" s="60"/>
      <c r="G4" s="60"/>
      <c r="H4" s="4"/>
    </row>
    <row r="5" spans="1:8" ht="20.25" customHeight="1" x14ac:dyDescent="0.3">
      <c r="A5" s="60" t="s">
        <v>36</v>
      </c>
      <c r="B5" s="60"/>
      <c r="C5" s="60"/>
      <c r="D5" s="60"/>
      <c r="E5" s="60"/>
      <c r="F5" s="60"/>
      <c r="G5" s="60"/>
      <c r="H5" s="3"/>
    </row>
    <row r="6" spans="1:8" ht="20.25" customHeight="1" thickBot="1" x14ac:dyDescent="0.35">
      <c r="A6" s="4"/>
      <c r="B6" s="4"/>
      <c r="C6" s="3"/>
      <c r="D6" s="12"/>
      <c r="E6" s="12"/>
      <c r="F6" s="12"/>
      <c r="G6" s="12"/>
      <c r="H6" s="3"/>
    </row>
    <row r="7" spans="1:8" ht="40.5" customHeight="1" thickBot="1" x14ac:dyDescent="0.35">
      <c r="A7" s="14"/>
      <c r="B7" s="14"/>
      <c r="C7" s="14"/>
      <c r="D7" s="62" t="s">
        <v>34</v>
      </c>
      <c r="E7" s="63"/>
      <c r="F7" s="63"/>
      <c r="G7" s="63"/>
    </row>
    <row r="8" spans="1:8" ht="75" customHeight="1" x14ac:dyDescent="0.3">
      <c r="A8" s="64" t="s">
        <v>20</v>
      </c>
      <c r="B8" s="64"/>
      <c r="C8" s="64"/>
      <c r="D8" s="11" t="s">
        <v>33</v>
      </c>
      <c r="E8" s="10" t="s">
        <v>28</v>
      </c>
      <c r="F8" s="8" t="s">
        <v>32</v>
      </c>
      <c r="G8" s="9" t="s">
        <v>30</v>
      </c>
    </row>
    <row r="9" spans="1:8" ht="27.2" customHeight="1" x14ac:dyDescent="0.25">
      <c r="A9" s="68" t="s">
        <v>10</v>
      </c>
      <c r="B9" s="68"/>
      <c r="C9" s="68"/>
      <c r="D9" s="7" t="s">
        <v>6</v>
      </c>
      <c r="E9" s="7" t="s">
        <v>7</v>
      </c>
      <c r="F9" s="7" t="s">
        <v>8</v>
      </c>
      <c r="G9" s="7" t="s">
        <v>9</v>
      </c>
    </row>
    <row r="10" spans="1:8" ht="20.25" customHeight="1" x14ac:dyDescent="0.25">
      <c r="A10" s="65" t="s">
        <v>21</v>
      </c>
      <c r="B10" s="66"/>
      <c r="C10" s="67"/>
      <c r="D10" s="15">
        <v>0.96721311475409832</v>
      </c>
      <c r="E10" s="15">
        <v>0.96721311475409832</v>
      </c>
      <c r="F10" s="15">
        <v>0.96721311475409832</v>
      </c>
      <c r="G10" s="15">
        <v>0.96721311475409832</v>
      </c>
    </row>
    <row r="11" spans="1:8" ht="20.25" customHeight="1" x14ac:dyDescent="0.25">
      <c r="A11" s="61" t="s">
        <v>20</v>
      </c>
      <c r="B11" s="61"/>
      <c r="C11" s="61"/>
      <c r="D11" s="15">
        <f>AVERAGE(D10:D10)</f>
        <v>0.96721311475409832</v>
      </c>
      <c r="E11" s="15">
        <f>AVERAGE(E10:E10)</f>
        <v>0.96721311475409832</v>
      </c>
      <c r="F11" s="15">
        <f>AVERAGE(F10:F10)</f>
        <v>0.96721311475409832</v>
      </c>
      <c r="G11" s="15">
        <f>AVERAGE(G10:G10)</f>
        <v>0.96721311475409832</v>
      </c>
    </row>
    <row r="12" spans="1:8" ht="20.25" customHeight="1" x14ac:dyDescent="0.3">
      <c r="A12" s="61" t="s">
        <v>22</v>
      </c>
      <c r="B12" s="61"/>
      <c r="C12" s="61"/>
      <c r="D12" s="2">
        <f>IF(D11&gt;=75%,3,1)</f>
        <v>3</v>
      </c>
      <c r="E12" s="2">
        <f>IF(E11&gt;80%,3,IF(E11&gt;60%,2,1))</f>
        <v>3</v>
      </c>
      <c r="F12" s="2">
        <f>IF(F11&gt;80%,3,IF(F11&gt;60%,2,1))</f>
        <v>3</v>
      </c>
      <c r="G12" s="2">
        <f t="shared" ref="G12" si="0">IF(G11&gt;80%,3,IF(G11&gt;60%,2,1))</f>
        <v>3</v>
      </c>
    </row>
    <row r="13" spans="1:8" ht="20.25" customHeight="1" x14ac:dyDescent="0.3">
      <c r="A13" s="5"/>
      <c r="B13" s="6"/>
      <c r="C13" s="6"/>
      <c r="D13" s="16"/>
      <c r="E13" s="16"/>
      <c r="F13" s="16"/>
      <c r="G13" s="16"/>
    </row>
  </sheetData>
  <mergeCells count="11">
    <mergeCell ref="A11:C11"/>
    <mergeCell ref="A12:C12"/>
    <mergeCell ref="D7:G7"/>
    <mergeCell ref="A8:C8"/>
    <mergeCell ref="A10:C10"/>
    <mergeCell ref="A9:C9"/>
    <mergeCell ref="A1:H1"/>
    <mergeCell ref="A2:H2"/>
    <mergeCell ref="A3:H3"/>
    <mergeCell ref="A4:G4"/>
    <mergeCell ref="A5:G5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Attainment-IoT-Sec-A </vt:lpstr>
      <vt:lpstr>consolidated Attainment</vt:lpstr>
      <vt:lpstr>'consolidated Attainment'!Print_Area</vt:lpstr>
      <vt:lpstr>'Attainment-IoT-Sec-A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2025-01-13T05:31:28Z</dcterms:modified>
</cp:coreProperties>
</file>